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G:\1. Slijpkruik\2020 Slijpkruik\20BV Gemeente Barneveld\20BV03 Bestek maaien gazons\3. Bestek\5. Bijlagen\"/>
    </mc:Choice>
  </mc:AlternateContent>
  <xr:revisionPtr revIDLastSave="0" documentId="13_ncr:1_{56A4211D-3964-4C14-8231-00EB73589E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2" i="1" l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AB32" i="1" l="1"/>
  <c r="AB27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G21" i="1" l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B21" i="1" l="1"/>
  <c r="AB16" i="1"/>
</calcChain>
</file>

<file path=xl/sharedStrings.xml><?xml version="1.0" encoding="utf-8"?>
<sst xmlns="http://schemas.openxmlformats.org/spreadsheetml/2006/main" count="88" uniqueCount="38">
  <si>
    <t>Datum:</t>
  </si>
  <si>
    <t>VOLDOET?</t>
  </si>
  <si>
    <t>Weeknummer:</t>
  </si>
  <si>
    <t>Schouwlocatie</t>
  </si>
  <si>
    <t>Schouwronde:</t>
  </si>
  <si>
    <t>niveau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</si>
  <si>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</si>
  <si>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</si>
  <si>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</si>
  <si>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</si>
  <si>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</si>
  <si>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</si>
  <si>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</si>
  <si>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</si>
  <si>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</si>
  <si>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Beheergroep</t>
  </si>
  <si>
    <t>Naam KOR schaalbalk</t>
  </si>
  <si>
    <t>ONDERHOUD GRAS</t>
  </si>
  <si>
    <t>Gazon</t>
  </si>
  <si>
    <t>Groen-gras en kruidachtigen-gazon-grashoogte</t>
  </si>
  <si>
    <t xml:space="preserve">Hoogte gras ≤ 60 mm per 100 m² </t>
  </si>
  <si>
    <t xml:space="preserve"> geen proppen aanwezig per 100 m2</t>
  </si>
  <si>
    <t xml:space="preserve">Groen-gras en kruidachtigen-grashoogte rondom obstakels en bomen   </t>
  </si>
  <si>
    <t>Hoogte gazon rondom obstakel of boom ≤ 75 mm</t>
  </si>
  <si>
    <t>Hoogte gras rondom obstakel of boom  ≤ 120 mm</t>
  </si>
  <si>
    <t>Beheerniveau Hoog</t>
  </si>
  <si>
    <t>Beheerniveau Basis</t>
  </si>
  <si>
    <t>Betreft: Woonwijken en Industriegebieden</t>
  </si>
  <si>
    <t xml:space="preserve">Hoogte gras ≤ 80 mm per 100 m² </t>
  </si>
  <si>
    <t>Hoogte gazon rondom obstakel of boom ≤ 120 mm</t>
  </si>
  <si>
    <t>Hoogte gras rondom obstakel of boom  ≤ 180 mm</t>
  </si>
  <si>
    <t>Betreft: Centra, parels, kantoorparken, etc.</t>
  </si>
  <si>
    <t>Niveau</t>
  </si>
  <si>
    <t xml:space="preserve">Hoogte na het maaien ≥ 30 mm en ≤ 40 mm per 100 m² </t>
  </si>
  <si>
    <t>A</t>
  </si>
  <si>
    <t xml:space="preserve">A </t>
  </si>
  <si>
    <t>B</t>
  </si>
  <si>
    <t>Bijlage 4: Schouwformulier (format)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</si>
</sst>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5" fontId="5" fillId="2" borderId="0" xfId="0" applyNumberFormat="1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5" fillId="4" borderId="10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textRotation="90"/>
    </xf>
    <xf numFmtId="0" fontId="5" fillId="2" borderId="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vertical="center"/>
    </xf>
    <xf numFmtId="0" fontId="5" fillId="2" borderId="20" xfId="0" applyFont="1" applyFill="1" applyBorder="1" applyAlignment="1" applyProtection="1">
      <alignment vertical="center"/>
    </xf>
    <xf numFmtId="0" fontId="6" fillId="2" borderId="24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right" vertical="center" wrapText="1"/>
    </xf>
    <xf numFmtId="0" fontId="5" fillId="3" borderId="19" xfId="0" applyFont="1" applyFill="1" applyBorder="1" applyAlignment="1" applyProtection="1">
      <alignment horizontal="right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vertical="center"/>
    </xf>
    <xf numFmtId="0" fontId="2" fillId="2" borderId="28" xfId="0" applyFont="1" applyFill="1" applyBorder="1" applyAlignment="1" applyProtection="1">
      <alignment horizontal="center" vertical="center"/>
    </xf>
    <xf numFmtId="0" fontId="5" fillId="2" borderId="29" xfId="0" applyFont="1" applyFill="1" applyBorder="1" applyAlignment="1" applyProtection="1">
      <alignment horizontal="right" vertical="center"/>
    </xf>
    <xf numFmtId="0" fontId="2" fillId="2" borderId="30" xfId="0" applyFont="1" applyFill="1" applyBorder="1" applyAlignment="1" applyProtection="1">
      <alignment horizontal="center" vertical="center"/>
    </xf>
    <xf numFmtId="0" fontId="2" fillId="2" borderId="27" xfId="0" applyFont="1" applyFill="1" applyBorder="1" applyAlignment="1" applyProtection="1">
      <alignment horizontal="right" vertical="center"/>
    </xf>
    <xf numFmtId="0" fontId="10" fillId="2" borderId="29" xfId="0" applyFont="1" applyFill="1" applyBorder="1" applyAlignment="1" applyProtection="1">
      <alignment horizontal="center" vertical="center"/>
    </xf>
    <xf numFmtId="0" fontId="10" fillId="2" borderId="31" xfId="0" applyFont="1" applyFill="1" applyBorder="1" applyAlignment="1" applyProtection="1">
      <alignment horizontal="center" vertical="center"/>
    </xf>
    <xf numFmtId="0" fontId="10" fillId="2" borderId="3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0" fontId="11" fillId="2" borderId="28" xfId="0" applyFont="1" applyFill="1" applyBorder="1" applyAlignment="1" applyProtection="1">
      <alignment horizontal="right" vertical="center"/>
    </xf>
    <xf numFmtId="0" fontId="2" fillId="2" borderId="32" xfId="0" applyFont="1" applyFill="1" applyBorder="1" applyAlignment="1" applyProtection="1">
      <alignment horizontal="right" vertical="center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7" xfId="0" applyFont="1" applyFill="1" applyBorder="1" applyAlignment="1" applyProtection="1">
      <alignment horizontal="center" vertical="center"/>
      <protection locked="0"/>
    </xf>
    <xf numFmtId="0" fontId="12" fillId="4" borderId="38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right" vertical="center" wrapText="1"/>
    </xf>
    <xf numFmtId="0" fontId="9" fillId="3" borderId="9" xfId="0" applyFont="1" applyFill="1" applyBorder="1" applyAlignment="1" applyProtection="1">
      <alignment vertical="center"/>
    </xf>
    <xf numFmtId="0" fontId="2" fillId="2" borderId="42" xfId="0" applyFont="1" applyFill="1" applyBorder="1" applyAlignment="1" applyProtection="1">
      <alignment vertical="center"/>
    </xf>
    <xf numFmtId="0" fontId="2" fillId="2" borderId="43" xfId="0" applyFont="1" applyFill="1" applyBorder="1" applyAlignment="1" applyProtection="1">
      <alignment vertical="center"/>
    </xf>
    <xf numFmtId="0" fontId="2" fillId="2" borderId="44" xfId="0" applyFont="1" applyFill="1" applyBorder="1" applyAlignment="1" applyProtection="1">
      <alignment vertical="center"/>
    </xf>
    <xf numFmtId="0" fontId="2" fillId="4" borderId="33" xfId="0" applyFont="1" applyFill="1" applyBorder="1" applyAlignment="1" applyProtection="1">
      <alignment horizontal="center" vertical="center"/>
    </xf>
    <xf numFmtId="0" fontId="2" fillId="4" borderId="34" xfId="0" applyFont="1" applyFill="1" applyBorder="1" applyAlignment="1" applyProtection="1">
      <alignment horizontal="center" vertical="center"/>
    </xf>
    <xf numFmtId="0" fontId="2" fillId="4" borderId="35" xfId="0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 applyProtection="1">
      <alignment vertical="center"/>
    </xf>
    <xf numFmtId="0" fontId="5" fillId="3" borderId="26" xfId="0" applyFont="1" applyFill="1" applyBorder="1" applyAlignment="1" applyProtection="1">
      <alignment horizontal="right" vertical="center"/>
    </xf>
    <xf numFmtId="0" fontId="5" fillId="2" borderId="31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2" fillId="4" borderId="45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/>
    </xf>
    <xf numFmtId="0" fontId="2" fillId="4" borderId="34" xfId="0" applyFont="1" applyFill="1" applyBorder="1" applyAlignment="1" applyProtection="1">
      <alignment horizontal="center" vertical="center"/>
    </xf>
    <xf numFmtId="0" fontId="2" fillId="4" borderId="35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right" vertical="center" wrapText="1"/>
    </xf>
    <xf numFmtId="0" fontId="13" fillId="2" borderId="4" xfId="0" applyFont="1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vertical="center" wrapText="1"/>
    </xf>
    <xf numFmtId="0" fontId="2" fillId="2" borderId="12" xfId="0" applyFont="1" applyFill="1" applyBorder="1" applyAlignment="1" applyProtection="1">
      <alignment horizontal="center" vertical="top" textRotation="90"/>
    </xf>
    <xf numFmtId="0" fontId="2" fillId="2" borderId="16" xfId="0" applyFont="1" applyFill="1" applyBorder="1" applyAlignment="1" applyProtection="1">
      <alignment horizontal="center" vertical="top" textRotation="90"/>
    </xf>
    <xf numFmtId="0" fontId="2" fillId="2" borderId="18" xfId="0" applyFont="1" applyFill="1" applyBorder="1" applyAlignment="1" applyProtection="1">
      <alignment horizontal="center" vertical="top" textRotation="90"/>
    </xf>
    <xf numFmtId="0" fontId="2" fillId="3" borderId="26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4" borderId="39" xfId="0" applyFont="1" applyFill="1" applyBorder="1" applyAlignment="1" applyProtection="1">
      <alignment horizontal="center" vertical="center"/>
    </xf>
    <xf numFmtId="0" fontId="2" fillId="4" borderId="40" xfId="0" applyFont="1" applyFill="1" applyBorder="1" applyAlignment="1" applyProtection="1">
      <alignment horizontal="center" vertical="center"/>
    </xf>
    <xf numFmtId="0" fontId="2" fillId="4" borderId="41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textRotation="90"/>
    </xf>
    <xf numFmtId="0" fontId="6" fillId="3" borderId="13" xfId="0" applyFont="1" applyFill="1" applyBorder="1" applyAlignment="1" applyProtection="1">
      <alignment horizontal="center" vertical="center" textRotation="90"/>
    </xf>
    <xf numFmtId="0" fontId="6" fillId="3" borderId="23" xfId="0" applyFont="1" applyFill="1" applyBorder="1" applyAlignment="1" applyProtection="1">
      <alignment horizontal="center" vertical="center" textRotation="90"/>
    </xf>
    <xf numFmtId="0" fontId="2" fillId="2" borderId="11" xfId="0" applyFont="1" applyFill="1" applyBorder="1" applyAlignment="1" applyProtection="1">
      <alignment horizontal="center" vertical="top" textRotation="90"/>
    </xf>
    <xf numFmtId="0" fontId="2" fillId="2" borderId="15" xfId="0" applyFont="1" applyFill="1" applyBorder="1" applyAlignment="1" applyProtection="1">
      <alignment horizontal="center" vertical="top" textRotation="90"/>
    </xf>
    <xf numFmtId="0" fontId="2" fillId="2" borderId="17" xfId="0" applyFont="1" applyFill="1" applyBorder="1" applyAlignment="1" applyProtection="1">
      <alignment horizontal="center" vertical="top" textRotation="90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2" fillId="2" borderId="48" xfId="0" applyFont="1" applyFill="1" applyBorder="1" applyAlignment="1" applyProtection="1">
      <alignment vertical="center"/>
    </xf>
    <xf numFmtId="0" fontId="2" fillId="2" borderId="25" xfId="0" applyFont="1" applyFill="1" applyBorder="1" applyAlignment="1" applyProtection="1">
      <alignment vertical="center"/>
    </xf>
    <xf numFmtId="0" fontId="2" fillId="2" borderId="49" xfId="0" applyFont="1" applyFill="1" applyBorder="1" applyAlignment="1" applyProtection="1">
      <alignment vertical="center"/>
    </xf>
    <xf numFmtId="0" fontId="11" fillId="2" borderId="48" xfId="0" applyFont="1" applyFill="1" applyBorder="1" applyAlignment="1" applyProtection="1">
      <alignment horizontal="right" vertical="center"/>
    </xf>
    <xf numFmtId="0" fontId="5" fillId="2" borderId="25" xfId="0" applyFont="1" applyFill="1" applyBorder="1" applyAlignment="1" applyProtection="1">
      <alignment horizontal="right" vertical="center" wrapText="1"/>
    </xf>
    <xf numFmtId="0" fontId="2" fillId="2" borderId="49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7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447675</xdr:colOff>
      <xdr:row>6</xdr:row>
      <xdr:rowOff>28575</xdr:rowOff>
    </xdr:from>
    <xdr:to>
      <xdr:col>2</xdr:col>
      <xdr:colOff>2533650</xdr:colOff>
      <xdr:row>10</xdr:row>
      <xdr:rowOff>19050</xdr:rowOff>
    </xdr:to>
    <xdr:pic>
      <xdr:nvPicPr>
        <xdr:cNvPr id="6" name="Afbeelding 5" descr="barneveld-logo-gemeente - Barneveld">
          <a:extLst>
            <a:ext uri="{FF2B5EF4-FFF2-40B4-BE49-F238E27FC236}">
              <a16:creationId xmlns:a16="http://schemas.microsoft.com/office/drawing/2014/main" id="{527391BC-ED70-4428-88EC-71DDD404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514475"/>
          <a:ext cx="208597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2"/>
  <sheetViews>
    <sheetView tabSelected="1" view="pageBreakPreview" zoomScale="70" zoomScaleNormal="100" zoomScaleSheetLayoutView="70" workbookViewId="0">
      <selection activeCell="M19" sqref="M19"/>
    </sheetView>
  </sheetViews>
  <sheetFormatPr defaultRowHeight="15" x14ac:dyDescent="0.25"/>
  <cols>
    <col min="1" max="1" width="9.140625" style="2" customWidth="1"/>
    <col min="2" max="2" width="21.7109375" style="2" bestFit="1" customWidth="1"/>
    <col min="3" max="3" width="79.140625" style="2" customWidth="1"/>
    <col min="4" max="4" width="47" style="2" customWidth="1"/>
    <col min="5" max="6" width="9.140625" style="2"/>
    <col min="7" max="10" width="5.28515625" style="2" bestFit="1" customWidth="1"/>
    <col min="11" max="14" width="5.28515625" style="2" customWidth="1"/>
    <col min="15" max="22" width="5.28515625" style="2" bestFit="1" customWidth="1"/>
    <col min="23" max="26" width="5.28515625" style="2" customWidth="1"/>
    <col min="27" max="27" width="2.28515625" style="2" customWidth="1"/>
    <col min="28" max="28" width="3.85546875" style="2" bestFit="1" customWidth="1"/>
    <col min="29" max="29" width="9.140625" style="2"/>
    <col min="30" max="30" width="14" style="2" customWidth="1"/>
    <col min="31" max="31" width="14.7109375" style="2" bestFit="1" customWidth="1"/>
    <col min="32" max="16384" width="9.140625" style="2"/>
  </cols>
  <sheetData>
    <row r="1" spans="1:3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4" thickBot="1" x14ac:dyDescent="0.3">
      <c r="A2" s="3"/>
      <c r="B2" s="77" t="s">
        <v>37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9"/>
      <c r="AH2" s="3"/>
    </row>
    <row r="3" spans="1:34" ht="23.25" x14ac:dyDescent="0.25">
      <c r="A3" s="3"/>
      <c r="B3" s="4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3"/>
      <c r="AF3" s="3"/>
      <c r="AG3" s="7"/>
      <c r="AH3" s="3"/>
    </row>
    <row r="4" spans="1:34" ht="23.25" x14ac:dyDescent="0.25">
      <c r="A4" s="3"/>
      <c r="B4" s="4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3"/>
      <c r="AE4" s="3"/>
      <c r="AF4" s="8"/>
      <c r="AG4" s="7"/>
      <c r="AH4" s="3"/>
    </row>
    <row r="5" spans="1:34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0"/>
      <c r="AG5" s="11"/>
      <c r="AH5" s="3"/>
    </row>
    <row r="6" spans="1:34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0"/>
      <c r="AG6" s="11"/>
      <c r="AH6" s="3"/>
    </row>
    <row r="7" spans="1:34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0"/>
      <c r="AE7" s="3" t="s">
        <v>0</v>
      </c>
      <c r="AF7" s="12"/>
      <c r="AG7" s="11"/>
      <c r="AH7" s="3"/>
    </row>
    <row r="8" spans="1:34" ht="25.5" customHeight="1" x14ac:dyDescent="0.25">
      <c r="A8" s="3"/>
      <c r="B8" s="9"/>
      <c r="C8" s="3"/>
      <c r="D8" s="3"/>
      <c r="E8" s="3"/>
      <c r="F8" s="3"/>
      <c r="G8" s="13" t="s">
        <v>13</v>
      </c>
      <c r="H8" s="14" t="s">
        <v>13</v>
      </c>
      <c r="I8" s="14" t="s">
        <v>13</v>
      </c>
      <c r="J8" s="14" t="s">
        <v>13</v>
      </c>
      <c r="K8" s="14" t="s">
        <v>13</v>
      </c>
      <c r="L8" s="14" t="s">
        <v>13</v>
      </c>
      <c r="M8" s="14" t="s">
        <v>13</v>
      </c>
      <c r="N8" s="14" t="s">
        <v>13</v>
      </c>
      <c r="O8" s="14" t="s">
        <v>13</v>
      </c>
      <c r="P8" s="14" t="s">
        <v>13</v>
      </c>
      <c r="Q8" s="14" t="s">
        <v>13</v>
      </c>
      <c r="R8" s="14" t="s">
        <v>13</v>
      </c>
      <c r="S8" s="14" t="s">
        <v>13</v>
      </c>
      <c r="T8" s="14" t="s">
        <v>13</v>
      </c>
      <c r="U8" s="14" t="s">
        <v>13</v>
      </c>
      <c r="V8" s="14" t="s">
        <v>13</v>
      </c>
      <c r="W8" s="14" t="s">
        <v>13</v>
      </c>
      <c r="X8" s="14" t="s">
        <v>13</v>
      </c>
      <c r="Y8" s="14" t="s">
        <v>13</v>
      </c>
      <c r="Z8" s="14" t="s">
        <v>13</v>
      </c>
      <c r="AA8" s="3"/>
      <c r="AB8" s="80" t="s">
        <v>1</v>
      </c>
      <c r="AC8" s="3"/>
      <c r="AD8" s="3"/>
      <c r="AE8" s="3" t="s">
        <v>2</v>
      </c>
      <c r="AF8" s="15" t="s">
        <v>14</v>
      </c>
      <c r="AG8" s="16"/>
      <c r="AH8" s="3"/>
    </row>
    <row r="9" spans="1:34" ht="54" customHeight="1" thickBot="1" x14ac:dyDescent="0.3">
      <c r="A9" s="3"/>
      <c r="B9" s="9"/>
      <c r="C9"/>
      <c r="D9" s="3"/>
      <c r="E9" s="3"/>
      <c r="F9" s="3"/>
      <c r="G9" s="83" t="s">
        <v>3</v>
      </c>
      <c r="H9" s="67" t="s">
        <v>3</v>
      </c>
      <c r="I9" s="67" t="s">
        <v>3</v>
      </c>
      <c r="J9" s="67" t="s">
        <v>3</v>
      </c>
      <c r="K9" s="67" t="s">
        <v>3</v>
      </c>
      <c r="L9" s="67" t="s">
        <v>3</v>
      </c>
      <c r="M9" s="67" t="s">
        <v>3</v>
      </c>
      <c r="N9" s="67" t="s">
        <v>3</v>
      </c>
      <c r="O9" s="67" t="s">
        <v>3</v>
      </c>
      <c r="P9" s="67" t="s">
        <v>3</v>
      </c>
      <c r="Q9" s="67" t="s">
        <v>3</v>
      </c>
      <c r="R9" s="67" t="s">
        <v>3</v>
      </c>
      <c r="S9" s="67" t="s">
        <v>3</v>
      </c>
      <c r="T9" s="67" t="s">
        <v>3</v>
      </c>
      <c r="U9" s="67" t="s">
        <v>3</v>
      </c>
      <c r="V9" s="67" t="s">
        <v>3</v>
      </c>
      <c r="W9" s="67" t="s">
        <v>3</v>
      </c>
      <c r="X9" s="67" t="s">
        <v>3</v>
      </c>
      <c r="Y9" s="67" t="s">
        <v>3</v>
      </c>
      <c r="Z9" s="67" t="s">
        <v>3</v>
      </c>
      <c r="AA9" s="17"/>
      <c r="AB9" s="81"/>
      <c r="AC9" s="18"/>
      <c r="AD9" s="19"/>
      <c r="AE9" s="3" t="s">
        <v>4</v>
      </c>
      <c r="AF9" s="20" t="s">
        <v>14</v>
      </c>
      <c r="AG9" s="21"/>
      <c r="AH9" s="3"/>
    </row>
    <row r="10" spans="1:34" x14ac:dyDescent="0.25">
      <c r="A10" s="3"/>
      <c r="B10" s="9"/>
      <c r="C10" s="3"/>
      <c r="D10" s="3"/>
      <c r="E10" s="3"/>
      <c r="F10" s="3"/>
      <c r="G10" s="84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17"/>
      <c r="AB10" s="81"/>
      <c r="AC10" s="18"/>
      <c r="AD10" s="19"/>
      <c r="AE10" s="19"/>
      <c r="AF10" s="19"/>
      <c r="AG10" s="21"/>
      <c r="AH10" s="3"/>
    </row>
    <row r="11" spans="1:34" x14ac:dyDescent="0.25">
      <c r="A11" s="3"/>
      <c r="B11" s="9"/>
      <c r="C11" s="3"/>
      <c r="D11" s="3"/>
      <c r="E11" s="3"/>
      <c r="F11" s="3"/>
      <c r="G11" s="85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17"/>
      <c r="AB11" s="81"/>
      <c r="AC11" s="18"/>
      <c r="AD11" s="19"/>
      <c r="AE11" s="19"/>
      <c r="AF11" s="19"/>
      <c r="AG11" s="21"/>
      <c r="AH11" s="3"/>
    </row>
    <row r="12" spans="1:34" ht="15.75" thickBot="1" x14ac:dyDescent="0.3">
      <c r="A12" s="3"/>
      <c r="B12" s="9"/>
      <c r="C12" s="22"/>
      <c r="D12" s="54"/>
      <c r="E12" s="23"/>
      <c r="F12" s="10"/>
      <c r="G12" s="86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17"/>
      <c r="AB12" s="82"/>
      <c r="AC12" s="18"/>
      <c r="AD12" s="19"/>
      <c r="AE12" s="19"/>
      <c r="AF12" s="19"/>
      <c r="AG12" s="21"/>
      <c r="AH12" s="3"/>
    </row>
    <row r="13" spans="1:34" x14ac:dyDescent="0.25">
      <c r="A13" s="3"/>
      <c r="B13" s="65" t="s">
        <v>25</v>
      </c>
      <c r="C13" s="3" t="s">
        <v>31</v>
      </c>
      <c r="D13" s="3"/>
      <c r="E13" s="3"/>
      <c r="F13" s="3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24"/>
      <c r="AC13" s="18"/>
      <c r="AD13" s="19"/>
      <c r="AE13" s="19"/>
      <c r="AF13" s="19"/>
      <c r="AG13" s="21"/>
      <c r="AH13" s="3"/>
    </row>
    <row r="14" spans="1:34" ht="15.75" thickBot="1" x14ac:dyDescent="0.3">
      <c r="A14" s="25"/>
      <c r="B14" s="66"/>
      <c r="C14" s="26" t="s">
        <v>16</v>
      </c>
      <c r="D14" s="26" t="s">
        <v>15</v>
      </c>
      <c r="E14" s="46" t="s">
        <v>5</v>
      </c>
      <c r="F14" s="25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19"/>
      <c r="AB14" s="27"/>
      <c r="AC14" s="19"/>
      <c r="AD14" s="76" t="s">
        <v>6</v>
      </c>
      <c r="AE14" s="76"/>
      <c r="AF14" s="76"/>
      <c r="AG14" s="28"/>
      <c r="AH14" s="25"/>
    </row>
    <row r="15" spans="1:34" ht="14.25" customHeight="1" x14ac:dyDescent="0.25">
      <c r="A15" s="3"/>
      <c r="B15" s="65"/>
      <c r="C15" s="29" t="s">
        <v>17</v>
      </c>
      <c r="D15" s="55"/>
      <c r="E15" s="30"/>
      <c r="F15" s="31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32"/>
      <c r="AB15" s="47"/>
      <c r="AC15" s="3"/>
      <c r="AD15" s="71"/>
      <c r="AE15" s="70"/>
      <c r="AF15" s="72"/>
      <c r="AG15" s="16"/>
      <c r="AH15" s="3"/>
    </row>
    <row r="16" spans="1:34" x14ac:dyDescent="0.25">
      <c r="A16" s="3"/>
      <c r="B16" s="65"/>
      <c r="C16" s="33" t="s">
        <v>19</v>
      </c>
      <c r="D16" s="56" t="s">
        <v>18</v>
      </c>
      <c r="E16" s="34" t="s">
        <v>34</v>
      </c>
      <c r="F16" s="35"/>
      <c r="G16" s="36" t="str">
        <f t="shared" ref="G16:Z16" si="0">IF(AND(G17="",G18="",G19="",G20=""),"",IF(OR(G17="fout",G18="fout",G19="fout",G20="fout")=TRUE,"X",IF(OR(G17="let op",G18="let op",G19="let op",G20="let op")=TRUE,"!","V")))</f>
        <v/>
      </c>
      <c r="H16" s="37" t="str">
        <f t="shared" si="0"/>
        <v/>
      </c>
      <c r="I16" s="37" t="str">
        <f t="shared" si="0"/>
        <v/>
      </c>
      <c r="J16" s="37" t="str">
        <f t="shared" si="0"/>
        <v/>
      </c>
      <c r="K16" s="38" t="str">
        <f t="shared" si="0"/>
        <v/>
      </c>
      <c r="L16" s="36" t="str">
        <f t="shared" si="0"/>
        <v/>
      </c>
      <c r="M16" s="37" t="str">
        <f t="shared" si="0"/>
        <v/>
      </c>
      <c r="N16" s="37" t="str">
        <f t="shared" si="0"/>
        <v/>
      </c>
      <c r="O16" s="37" t="str">
        <f t="shared" si="0"/>
        <v/>
      </c>
      <c r="P16" s="38" t="str">
        <f t="shared" si="0"/>
        <v/>
      </c>
      <c r="Q16" s="36" t="str">
        <f t="shared" si="0"/>
        <v/>
      </c>
      <c r="R16" s="37" t="str">
        <f t="shared" si="0"/>
        <v/>
      </c>
      <c r="S16" s="37" t="str">
        <f t="shared" si="0"/>
        <v/>
      </c>
      <c r="T16" s="37" t="str">
        <f t="shared" si="0"/>
        <v/>
      </c>
      <c r="U16" s="38" t="str">
        <f t="shared" si="0"/>
        <v/>
      </c>
      <c r="V16" s="36" t="str">
        <f t="shared" si="0"/>
        <v/>
      </c>
      <c r="W16" s="37" t="str">
        <f t="shared" si="0"/>
        <v/>
      </c>
      <c r="X16" s="37" t="str">
        <f t="shared" si="0"/>
        <v/>
      </c>
      <c r="Y16" s="37" t="str">
        <f t="shared" si="0"/>
        <v/>
      </c>
      <c r="Z16" s="38" t="str">
        <f t="shared" si="0"/>
        <v/>
      </c>
      <c r="AA16" s="5"/>
      <c r="AB16" s="39" t="str">
        <f>IF(COUNTIF(G16:Z16,"X")&gt;(COUNTA(G16:Z16)*0.1),"NEE","JA")</f>
        <v>JA</v>
      </c>
      <c r="AC16" s="40"/>
      <c r="AD16" s="51"/>
      <c r="AE16" s="52"/>
      <c r="AF16" s="53"/>
      <c r="AG16" s="16"/>
      <c r="AH16" s="3"/>
    </row>
    <row r="17" spans="1:34" x14ac:dyDescent="0.25">
      <c r="A17" s="3"/>
      <c r="B17" s="65"/>
      <c r="C17" s="41" t="s">
        <v>20</v>
      </c>
      <c r="D17" s="57"/>
      <c r="E17" s="40"/>
      <c r="F17" s="42"/>
      <c r="G17" s="43"/>
      <c r="H17" s="44"/>
      <c r="I17" s="44"/>
      <c r="J17" s="44"/>
      <c r="K17" s="45"/>
      <c r="L17" s="43"/>
      <c r="M17" s="44"/>
      <c r="N17" s="44"/>
      <c r="O17" s="44"/>
      <c r="P17" s="45"/>
      <c r="Q17" s="43"/>
      <c r="R17" s="44"/>
      <c r="S17" s="44"/>
      <c r="T17" s="44"/>
      <c r="U17" s="45"/>
      <c r="V17" s="43"/>
      <c r="W17" s="44"/>
      <c r="X17" s="44"/>
      <c r="Y17" s="44"/>
      <c r="Z17" s="45"/>
      <c r="AA17" s="5"/>
      <c r="AB17" s="39"/>
      <c r="AC17" s="40"/>
      <c r="AD17" s="73"/>
      <c r="AE17" s="74"/>
      <c r="AF17" s="75"/>
      <c r="AG17" s="16"/>
      <c r="AH17" s="3"/>
    </row>
    <row r="18" spans="1:34" x14ac:dyDescent="0.25">
      <c r="A18" s="3"/>
      <c r="B18" s="65"/>
      <c r="C18" s="41" t="s">
        <v>33</v>
      </c>
      <c r="D18" s="57"/>
      <c r="E18" s="40"/>
      <c r="F18" s="42"/>
      <c r="G18" s="43"/>
      <c r="H18" s="44"/>
      <c r="I18" s="44"/>
      <c r="J18" s="44"/>
      <c r="K18" s="45"/>
      <c r="L18" s="43"/>
      <c r="M18" s="44"/>
      <c r="N18" s="44"/>
      <c r="O18" s="44"/>
      <c r="P18" s="45"/>
      <c r="Q18" s="43"/>
      <c r="R18" s="44"/>
      <c r="S18" s="44"/>
      <c r="T18" s="44"/>
      <c r="U18" s="45"/>
      <c r="V18" s="43"/>
      <c r="W18" s="44"/>
      <c r="X18" s="44"/>
      <c r="Y18" s="44"/>
      <c r="Z18" s="45"/>
      <c r="AA18" s="5"/>
      <c r="AB18" s="39"/>
      <c r="AC18" s="40"/>
      <c r="AD18" s="58"/>
      <c r="AE18" s="59"/>
      <c r="AF18" s="60"/>
      <c r="AG18" s="16"/>
      <c r="AH18" s="3"/>
    </row>
    <row r="19" spans="1:34" x14ac:dyDescent="0.25">
      <c r="A19" s="3"/>
      <c r="B19" s="65"/>
      <c r="C19" s="41" t="s">
        <v>21</v>
      </c>
      <c r="D19" s="57"/>
      <c r="E19" s="40"/>
      <c r="F19" s="42"/>
      <c r="G19" s="43"/>
      <c r="H19" s="44"/>
      <c r="I19" s="44"/>
      <c r="J19" s="44"/>
      <c r="K19" s="45"/>
      <c r="L19" s="43"/>
      <c r="M19" s="44"/>
      <c r="N19" s="44"/>
      <c r="O19" s="44"/>
      <c r="P19" s="45"/>
      <c r="Q19" s="43"/>
      <c r="R19" s="44"/>
      <c r="S19" s="44"/>
      <c r="T19" s="44"/>
      <c r="U19" s="45"/>
      <c r="V19" s="43"/>
      <c r="W19" s="44"/>
      <c r="X19" s="44"/>
      <c r="Y19" s="44"/>
      <c r="Z19" s="45"/>
      <c r="AA19" s="5"/>
      <c r="AB19" s="39"/>
      <c r="AC19" s="40"/>
      <c r="AD19" s="58"/>
      <c r="AE19" s="59"/>
      <c r="AF19" s="60"/>
      <c r="AG19" s="16"/>
      <c r="AH19" s="3"/>
    </row>
    <row r="20" spans="1:34" hidden="1" x14ac:dyDescent="0.25">
      <c r="A20" s="3"/>
      <c r="B20" s="65"/>
      <c r="C20" s="41"/>
      <c r="D20" s="57"/>
      <c r="E20" s="40"/>
      <c r="F20" s="42"/>
      <c r="G20" s="43"/>
      <c r="H20" s="44"/>
      <c r="I20" s="44"/>
      <c r="J20" s="44"/>
      <c r="K20" s="45"/>
      <c r="L20" s="43"/>
      <c r="M20" s="44"/>
      <c r="N20" s="44"/>
      <c r="O20" s="44"/>
      <c r="P20" s="45"/>
      <c r="Q20" s="43"/>
      <c r="R20" s="44"/>
      <c r="S20" s="44"/>
      <c r="T20" s="44"/>
      <c r="U20" s="45"/>
      <c r="V20" s="43"/>
      <c r="W20" s="44"/>
      <c r="X20" s="44"/>
      <c r="Y20" s="44"/>
      <c r="Z20" s="45"/>
      <c r="AA20" s="5"/>
      <c r="AB20" s="39"/>
      <c r="AC20" s="40"/>
      <c r="AD20" s="58"/>
      <c r="AE20" s="59"/>
      <c r="AF20" s="60"/>
      <c r="AG20" s="16"/>
      <c r="AH20" s="3"/>
    </row>
    <row r="21" spans="1:34" x14ac:dyDescent="0.25">
      <c r="A21" s="3"/>
      <c r="B21" s="65"/>
      <c r="C21" s="33" t="s">
        <v>22</v>
      </c>
      <c r="D21" s="56" t="s">
        <v>18</v>
      </c>
      <c r="E21" s="34" t="s">
        <v>35</v>
      </c>
      <c r="F21" s="42"/>
      <c r="G21" s="36" t="str">
        <f t="shared" ref="G21:Z21" si="1">IF(AND(G22="",G23=""),"",IF(OR(G22="fout",G23="fout")=TRUE,"X",IF(OR(G22="let op",G23="let op")=TRUE,"!","V")))</f>
        <v/>
      </c>
      <c r="H21" s="37" t="str">
        <f t="shared" si="1"/>
        <v/>
      </c>
      <c r="I21" s="37" t="str">
        <f t="shared" si="1"/>
        <v/>
      </c>
      <c r="J21" s="37" t="str">
        <f t="shared" si="1"/>
        <v/>
      </c>
      <c r="K21" s="38" t="str">
        <f t="shared" si="1"/>
        <v/>
      </c>
      <c r="L21" s="36" t="str">
        <f t="shared" si="1"/>
        <v/>
      </c>
      <c r="M21" s="37" t="str">
        <f t="shared" si="1"/>
        <v/>
      </c>
      <c r="N21" s="37" t="str">
        <f t="shared" si="1"/>
        <v/>
      </c>
      <c r="O21" s="37" t="str">
        <f t="shared" si="1"/>
        <v/>
      </c>
      <c r="P21" s="38" t="str">
        <f t="shared" si="1"/>
        <v/>
      </c>
      <c r="Q21" s="36" t="str">
        <f t="shared" si="1"/>
        <v/>
      </c>
      <c r="R21" s="37" t="str">
        <f t="shared" si="1"/>
        <v/>
      </c>
      <c r="S21" s="37" t="str">
        <f t="shared" si="1"/>
        <v/>
      </c>
      <c r="T21" s="37" t="str">
        <f t="shared" si="1"/>
        <v/>
      </c>
      <c r="U21" s="38" t="str">
        <f t="shared" si="1"/>
        <v/>
      </c>
      <c r="V21" s="36" t="str">
        <f t="shared" si="1"/>
        <v/>
      </c>
      <c r="W21" s="37" t="str">
        <f t="shared" si="1"/>
        <v/>
      </c>
      <c r="X21" s="37" t="str">
        <f t="shared" si="1"/>
        <v/>
      </c>
      <c r="Y21" s="37" t="str">
        <f t="shared" si="1"/>
        <v/>
      </c>
      <c r="Z21" s="38" t="str">
        <f t="shared" si="1"/>
        <v/>
      </c>
      <c r="AA21" s="5"/>
      <c r="AB21" s="39" t="str">
        <f>IF(COUNTIF(G21:Z21,"X")&gt;(COUNTA(G21:Z21)*0.1),"NEE","JA")</f>
        <v>JA</v>
      </c>
      <c r="AC21" s="40"/>
      <c r="AD21" s="51"/>
      <c r="AE21" s="52"/>
      <c r="AF21" s="53"/>
      <c r="AG21" s="16"/>
      <c r="AH21" s="3"/>
    </row>
    <row r="22" spans="1:34" x14ac:dyDescent="0.25">
      <c r="A22" s="3"/>
      <c r="B22" s="65"/>
      <c r="C22" s="41" t="s">
        <v>23</v>
      </c>
      <c r="D22" s="57"/>
      <c r="E22" s="40"/>
      <c r="F22" s="42"/>
      <c r="G22" s="43"/>
      <c r="H22" s="44"/>
      <c r="I22" s="44"/>
      <c r="J22" s="44"/>
      <c r="K22" s="45"/>
      <c r="L22" s="43"/>
      <c r="M22" s="44"/>
      <c r="N22" s="44"/>
      <c r="O22" s="44"/>
      <c r="P22" s="45"/>
      <c r="Q22" s="43"/>
      <c r="R22" s="44"/>
      <c r="S22" s="44"/>
      <c r="T22" s="44"/>
      <c r="U22" s="45"/>
      <c r="V22" s="43"/>
      <c r="W22" s="44"/>
      <c r="X22" s="44"/>
      <c r="Y22" s="44"/>
      <c r="Z22" s="45"/>
      <c r="AA22" s="5"/>
      <c r="AB22" s="39"/>
      <c r="AC22" s="40"/>
      <c r="AD22" s="73"/>
      <c r="AE22" s="74"/>
      <c r="AF22" s="75"/>
      <c r="AG22" s="16"/>
      <c r="AH22" s="3"/>
    </row>
    <row r="23" spans="1:34" ht="15.75" thickBot="1" x14ac:dyDescent="0.3">
      <c r="A23" s="3"/>
      <c r="B23" s="65"/>
      <c r="C23" s="41" t="s">
        <v>24</v>
      </c>
      <c r="D23" s="57"/>
      <c r="E23" s="40"/>
      <c r="F23" s="42"/>
      <c r="G23" s="43"/>
      <c r="H23" s="44"/>
      <c r="I23" s="44"/>
      <c r="J23" s="44"/>
      <c r="K23" s="45"/>
      <c r="L23" s="43"/>
      <c r="M23" s="44"/>
      <c r="N23" s="44"/>
      <c r="O23" s="44"/>
      <c r="P23" s="45"/>
      <c r="Q23" s="43"/>
      <c r="R23" s="44"/>
      <c r="S23" s="44"/>
      <c r="T23" s="44"/>
      <c r="U23" s="45"/>
      <c r="V23" s="43"/>
      <c r="W23" s="44"/>
      <c r="X23" s="44"/>
      <c r="Y23" s="44"/>
      <c r="Z23" s="45"/>
      <c r="AA23" s="5"/>
      <c r="AB23" s="39"/>
      <c r="AC23" s="40"/>
      <c r="AD23" s="73"/>
      <c r="AE23" s="74"/>
      <c r="AF23" s="75"/>
      <c r="AG23" s="16"/>
      <c r="AH23" s="3"/>
    </row>
    <row r="24" spans="1:34" x14ac:dyDescent="0.25">
      <c r="A24" s="3"/>
      <c r="B24" s="65" t="s">
        <v>26</v>
      </c>
      <c r="C24" s="88" t="s">
        <v>27</v>
      </c>
      <c r="D24" s="89"/>
      <c r="E24" s="90"/>
      <c r="F24" s="3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4"/>
      <c r="AC24" s="18"/>
      <c r="AD24" s="19"/>
      <c r="AE24" s="19"/>
      <c r="AF24" s="19"/>
      <c r="AG24" s="21"/>
      <c r="AH24" s="3"/>
    </row>
    <row r="25" spans="1:34" ht="15.75" thickBot="1" x14ac:dyDescent="0.3">
      <c r="A25" s="25"/>
      <c r="B25" s="66"/>
      <c r="C25" s="26" t="s">
        <v>16</v>
      </c>
      <c r="D25" s="26" t="s">
        <v>15</v>
      </c>
      <c r="E25" s="64" t="s">
        <v>32</v>
      </c>
      <c r="F25" s="25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19"/>
      <c r="AB25" s="27"/>
      <c r="AC25" s="19"/>
      <c r="AD25" s="76"/>
      <c r="AE25" s="76"/>
      <c r="AF25" s="76"/>
      <c r="AG25" s="28"/>
      <c r="AH25" s="25"/>
    </row>
    <row r="26" spans="1:34" ht="14.25" customHeight="1" x14ac:dyDescent="0.25">
      <c r="A26" s="3"/>
      <c r="B26" s="65"/>
      <c r="C26" s="29" t="s">
        <v>17</v>
      </c>
      <c r="D26" s="55"/>
      <c r="E26" s="30"/>
      <c r="F26" s="31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32"/>
      <c r="AB26" s="47"/>
      <c r="AC26" s="3"/>
      <c r="AD26" s="71"/>
      <c r="AE26" s="70"/>
      <c r="AF26" s="72"/>
      <c r="AG26" s="16"/>
      <c r="AH26" s="3"/>
    </row>
    <row r="27" spans="1:34" x14ac:dyDescent="0.25">
      <c r="A27" s="3"/>
      <c r="B27" s="9"/>
      <c r="C27" s="33" t="s">
        <v>19</v>
      </c>
      <c r="D27" s="56" t="s">
        <v>18</v>
      </c>
      <c r="E27" s="34" t="s">
        <v>36</v>
      </c>
      <c r="F27" s="35"/>
      <c r="G27" s="36" t="str">
        <f t="shared" ref="G27:Z27" si="2">IF(AND(G28="",G29="",G30="",G31=""),"",IF(OR(G28="fout",G29="fout",G30="fout",G31="fout")=TRUE,"X",IF(OR(G28="let op",G29="let op",G30="let op",G31="let op")=TRUE,"!","V")))</f>
        <v/>
      </c>
      <c r="H27" s="37" t="str">
        <f t="shared" si="2"/>
        <v/>
      </c>
      <c r="I27" s="37" t="str">
        <f t="shared" si="2"/>
        <v/>
      </c>
      <c r="J27" s="37" t="str">
        <f t="shared" si="2"/>
        <v/>
      </c>
      <c r="K27" s="38" t="str">
        <f t="shared" si="2"/>
        <v/>
      </c>
      <c r="L27" s="36" t="str">
        <f t="shared" si="2"/>
        <v/>
      </c>
      <c r="M27" s="37" t="str">
        <f t="shared" si="2"/>
        <v/>
      </c>
      <c r="N27" s="37" t="str">
        <f t="shared" si="2"/>
        <v/>
      </c>
      <c r="O27" s="37" t="str">
        <f t="shared" si="2"/>
        <v/>
      </c>
      <c r="P27" s="38" t="str">
        <f t="shared" si="2"/>
        <v/>
      </c>
      <c r="Q27" s="36" t="str">
        <f t="shared" si="2"/>
        <v/>
      </c>
      <c r="R27" s="37" t="str">
        <f t="shared" si="2"/>
        <v/>
      </c>
      <c r="S27" s="37" t="str">
        <f t="shared" si="2"/>
        <v/>
      </c>
      <c r="T27" s="37" t="str">
        <f t="shared" si="2"/>
        <v/>
      </c>
      <c r="U27" s="38" t="str">
        <f t="shared" si="2"/>
        <v/>
      </c>
      <c r="V27" s="36" t="str">
        <f t="shared" si="2"/>
        <v/>
      </c>
      <c r="W27" s="37" t="str">
        <f t="shared" si="2"/>
        <v/>
      </c>
      <c r="X27" s="37" t="str">
        <f t="shared" si="2"/>
        <v/>
      </c>
      <c r="Y27" s="37" t="str">
        <f t="shared" si="2"/>
        <v/>
      </c>
      <c r="Z27" s="38" t="str">
        <f t="shared" si="2"/>
        <v/>
      </c>
      <c r="AA27" s="5"/>
      <c r="AB27" s="39" t="str">
        <f>IF(COUNTIF(G27:Z27,"X")&gt;(COUNTA(G27:Z27)*0.1),"NEE","JA")</f>
        <v>JA</v>
      </c>
      <c r="AC27" s="40"/>
      <c r="AD27" s="61"/>
      <c r="AE27" s="62"/>
      <c r="AF27" s="63"/>
      <c r="AG27" s="16"/>
      <c r="AH27" s="3"/>
    </row>
    <row r="28" spans="1:34" x14ac:dyDescent="0.25">
      <c r="A28" s="3"/>
      <c r="B28" s="9"/>
      <c r="C28" s="41" t="s">
        <v>28</v>
      </c>
      <c r="D28" s="57"/>
      <c r="E28" s="40"/>
      <c r="F28" s="42"/>
      <c r="G28" s="43"/>
      <c r="H28" s="44"/>
      <c r="I28" s="44"/>
      <c r="J28" s="44"/>
      <c r="K28" s="45"/>
      <c r="L28" s="43"/>
      <c r="M28" s="44"/>
      <c r="N28" s="44"/>
      <c r="O28" s="44"/>
      <c r="P28" s="45"/>
      <c r="Q28" s="43"/>
      <c r="R28" s="44"/>
      <c r="S28" s="44"/>
      <c r="T28" s="44"/>
      <c r="U28" s="45"/>
      <c r="V28" s="43"/>
      <c r="W28" s="44"/>
      <c r="X28" s="44"/>
      <c r="Y28" s="44"/>
      <c r="Z28" s="45"/>
      <c r="AA28" s="5"/>
      <c r="AB28" s="39"/>
      <c r="AC28" s="40"/>
      <c r="AD28" s="73"/>
      <c r="AE28" s="74"/>
      <c r="AF28" s="75"/>
      <c r="AG28" s="16"/>
      <c r="AH28" s="3"/>
    </row>
    <row r="29" spans="1:34" x14ac:dyDescent="0.25">
      <c r="A29" s="3"/>
      <c r="B29" s="9"/>
      <c r="C29" s="41" t="s">
        <v>33</v>
      </c>
      <c r="D29" s="57"/>
      <c r="E29" s="40"/>
      <c r="F29" s="42"/>
      <c r="G29" s="43"/>
      <c r="H29" s="44"/>
      <c r="I29" s="44"/>
      <c r="J29" s="44"/>
      <c r="K29" s="45"/>
      <c r="L29" s="43"/>
      <c r="M29" s="44"/>
      <c r="N29" s="44"/>
      <c r="O29" s="44"/>
      <c r="P29" s="45"/>
      <c r="Q29" s="43"/>
      <c r="R29" s="44"/>
      <c r="S29" s="44"/>
      <c r="T29" s="44"/>
      <c r="U29" s="45"/>
      <c r="V29" s="43"/>
      <c r="W29" s="44"/>
      <c r="X29" s="44"/>
      <c r="Y29" s="44"/>
      <c r="Z29" s="45"/>
      <c r="AA29" s="5"/>
      <c r="AB29" s="39"/>
      <c r="AC29" s="40"/>
      <c r="AD29" s="58"/>
      <c r="AE29" s="59"/>
      <c r="AF29" s="60"/>
      <c r="AG29" s="16"/>
      <c r="AH29" s="3"/>
    </row>
    <row r="30" spans="1:34" x14ac:dyDescent="0.25">
      <c r="A30" s="3"/>
      <c r="B30" s="9"/>
      <c r="C30" s="41" t="s">
        <v>21</v>
      </c>
      <c r="D30" s="57"/>
      <c r="E30" s="40"/>
      <c r="F30" s="42"/>
      <c r="G30" s="43"/>
      <c r="H30" s="44"/>
      <c r="I30" s="44"/>
      <c r="J30" s="44"/>
      <c r="K30" s="45"/>
      <c r="L30" s="43"/>
      <c r="M30" s="44"/>
      <c r="N30" s="44"/>
      <c r="O30" s="44"/>
      <c r="P30" s="45"/>
      <c r="Q30" s="43"/>
      <c r="R30" s="44"/>
      <c r="S30" s="44"/>
      <c r="T30" s="44"/>
      <c r="U30" s="45"/>
      <c r="V30" s="43"/>
      <c r="W30" s="44"/>
      <c r="X30" s="44"/>
      <c r="Y30" s="44"/>
      <c r="Z30" s="45"/>
      <c r="AA30" s="5"/>
      <c r="AB30" s="39"/>
      <c r="AC30" s="40"/>
      <c r="AD30" s="58"/>
      <c r="AE30" s="59"/>
      <c r="AF30" s="60"/>
      <c r="AG30" s="16"/>
      <c r="AH30" s="3"/>
    </row>
    <row r="31" spans="1:34" hidden="1" x14ac:dyDescent="0.25">
      <c r="A31" s="3"/>
      <c r="B31" s="9"/>
      <c r="C31" s="41"/>
      <c r="D31" s="57"/>
      <c r="E31" s="40"/>
      <c r="F31" s="42"/>
      <c r="G31" s="43"/>
      <c r="H31" s="44"/>
      <c r="I31" s="44"/>
      <c r="J31" s="44"/>
      <c r="K31" s="45"/>
      <c r="L31" s="43"/>
      <c r="M31" s="44"/>
      <c r="N31" s="44"/>
      <c r="O31" s="44"/>
      <c r="P31" s="45"/>
      <c r="Q31" s="43"/>
      <c r="R31" s="44"/>
      <c r="S31" s="44"/>
      <c r="T31" s="44"/>
      <c r="U31" s="45"/>
      <c r="V31" s="43"/>
      <c r="W31" s="44"/>
      <c r="X31" s="44"/>
      <c r="Y31" s="44"/>
      <c r="Z31" s="45"/>
      <c r="AA31" s="5"/>
      <c r="AB31" s="39"/>
      <c r="AC31" s="40"/>
      <c r="AD31" s="58"/>
      <c r="AE31" s="59"/>
      <c r="AF31" s="60"/>
      <c r="AG31" s="16"/>
      <c r="AH31" s="3"/>
    </row>
    <row r="32" spans="1:34" x14ac:dyDescent="0.25">
      <c r="A32" s="3"/>
      <c r="B32" s="9"/>
      <c r="C32" s="33" t="s">
        <v>22</v>
      </c>
      <c r="D32" s="56" t="s">
        <v>18</v>
      </c>
      <c r="E32" s="34" t="s">
        <v>36</v>
      </c>
      <c r="F32" s="35"/>
      <c r="G32" s="36" t="str">
        <f t="shared" ref="G32:Z32" si="3">IF(AND(G33="",G34=""),"",IF(OR(G33="fout",G34="fout")=TRUE,"X",IF(OR(G33="let op",G34="let op")=TRUE,"!","V")))</f>
        <v/>
      </c>
      <c r="H32" s="37" t="str">
        <f t="shared" si="3"/>
        <v/>
      </c>
      <c r="I32" s="37" t="str">
        <f t="shared" si="3"/>
        <v/>
      </c>
      <c r="J32" s="37" t="str">
        <f t="shared" si="3"/>
        <v/>
      </c>
      <c r="K32" s="38" t="str">
        <f t="shared" si="3"/>
        <v/>
      </c>
      <c r="L32" s="36" t="str">
        <f t="shared" si="3"/>
        <v/>
      </c>
      <c r="M32" s="37" t="str">
        <f t="shared" si="3"/>
        <v/>
      </c>
      <c r="N32" s="37" t="str">
        <f t="shared" si="3"/>
        <v/>
      </c>
      <c r="O32" s="37" t="str">
        <f t="shared" si="3"/>
        <v/>
      </c>
      <c r="P32" s="38" t="str">
        <f t="shared" si="3"/>
        <v/>
      </c>
      <c r="Q32" s="36" t="str">
        <f t="shared" si="3"/>
        <v/>
      </c>
      <c r="R32" s="37" t="str">
        <f t="shared" si="3"/>
        <v/>
      </c>
      <c r="S32" s="37" t="str">
        <f t="shared" si="3"/>
        <v/>
      </c>
      <c r="T32" s="37" t="str">
        <f t="shared" si="3"/>
        <v/>
      </c>
      <c r="U32" s="38" t="str">
        <f t="shared" si="3"/>
        <v/>
      </c>
      <c r="V32" s="36" t="str">
        <f t="shared" si="3"/>
        <v/>
      </c>
      <c r="W32" s="37" t="str">
        <f t="shared" si="3"/>
        <v/>
      </c>
      <c r="X32" s="37" t="str">
        <f t="shared" si="3"/>
        <v/>
      </c>
      <c r="Y32" s="37" t="str">
        <f t="shared" si="3"/>
        <v/>
      </c>
      <c r="Z32" s="38" t="str">
        <f t="shared" si="3"/>
        <v/>
      </c>
      <c r="AA32" s="5"/>
      <c r="AB32" s="39" t="str">
        <f>IF(COUNTIF(G32:Z32,"X")&gt;(COUNTA(G32:Z32)*0.1),"NEE","JA")</f>
        <v>JA</v>
      </c>
      <c r="AC32" s="40"/>
      <c r="AD32" s="61"/>
      <c r="AE32" s="62"/>
      <c r="AF32" s="63"/>
      <c r="AG32" s="16"/>
      <c r="AH32" s="3"/>
    </row>
    <row r="33" spans="1:34" x14ac:dyDescent="0.25">
      <c r="A33" s="3"/>
      <c r="B33" s="9"/>
      <c r="C33" s="41" t="s">
        <v>29</v>
      </c>
      <c r="D33" s="57"/>
      <c r="E33" s="40"/>
      <c r="F33" s="42"/>
      <c r="G33" s="43"/>
      <c r="H33" s="44"/>
      <c r="I33" s="44"/>
      <c r="J33" s="44"/>
      <c r="K33" s="45"/>
      <c r="L33" s="43"/>
      <c r="M33" s="44"/>
      <c r="N33" s="44"/>
      <c r="O33" s="44"/>
      <c r="P33" s="45"/>
      <c r="Q33" s="43"/>
      <c r="R33" s="44"/>
      <c r="S33" s="44"/>
      <c r="T33" s="44"/>
      <c r="U33" s="45"/>
      <c r="V33" s="43"/>
      <c r="W33" s="44"/>
      <c r="X33" s="44"/>
      <c r="Y33" s="44"/>
      <c r="Z33" s="45"/>
      <c r="AA33" s="5"/>
      <c r="AB33" s="39"/>
      <c r="AC33" s="40"/>
      <c r="AD33" s="73"/>
      <c r="AE33" s="74"/>
      <c r="AF33" s="75"/>
      <c r="AG33" s="16"/>
      <c r="AH33" s="3"/>
    </row>
    <row r="34" spans="1:34" x14ac:dyDescent="0.25">
      <c r="A34" s="3"/>
      <c r="B34" s="9"/>
      <c r="C34" s="91" t="s">
        <v>30</v>
      </c>
      <c r="D34" s="92"/>
      <c r="E34" s="93"/>
      <c r="F34" s="42"/>
      <c r="G34" s="43"/>
      <c r="H34" s="44"/>
      <c r="I34" s="44"/>
      <c r="J34" s="44"/>
      <c r="K34" s="45"/>
      <c r="L34" s="43"/>
      <c r="M34" s="44"/>
      <c r="N34" s="44"/>
      <c r="O34" s="44"/>
      <c r="P34" s="45"/>
      <c r="Q34" s="43"/>
      <c r="R34" s="44"/>
      <c r="S34" s="44"/>
      <c r="T34" s="44"/>
      <c r="U34" s="45"/>
      <c r="V34" s="43"/>
      <c r="W34" s="44"/>
      <c r="X34" s="44"/>
      <c r="Y34" s="44"/>
      <c r="Z34" s="45"/>
      <c r="AA34" s="5"/>
      <c r="AB34" s="39"/>
      <c r="AC34" s="40"/>
      <c r="AD34" s="73"/>
      <c r="AE34" s="74"/>
      <c r="AF34" s="75"/>
      <c r="AG34" s="16"/>
      <c r="AH34" s="3"/>
    </row>
    <row r="35" spans="1:34" ht="15.75" thickBot="1" x14ac:dyDescent="0.3">
      <c r="A35" s="3"/>
      <c r="B35" s="48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3"/>
    </row>
    <row r="59" spans="2:3" x14ac:dyDescent="0.25">
      <c r="B59" s="2" t="s">
        <v>7</v>
      </c>
      <c r="C59" s="2" t="s">
        <v>8</v>
      </c>
    </row>
    <row r="60" spans="2:3" x14ac:dyDescent="0.25">
      <c r="B60" s="2" t="s">
        <v>9</v>
      </c>
    </row>
    <row r="61" spans="2:3" x14ac:dyDescent="0.25">
      <c r="B61" s="2" t="s">
        <v>10</v>
      </c>
    </row>
    <row r="62" spans="2:3" x14ac:dyDescent="0.25">
      <c r="B62" s="2" t="s">
        <v>11</v>
      </c>
      <c r="C62" s="2" t="s">
        <v>12</v>
      </c>
    </row>
  </sheetData>
  <sheetProtection algorithmName="SHA-512" hashValue="bOW8ivLjW48UueKDzSqi06TFAupEoolhe8qdCnu3ZZHThvtZ8IFrwv9W+WCz8fQJb0BZfMu7bKpgVkkBoecrkQ==" saltValue="YrAzNazRpB3gHmNsh82OMA==" spinCount="100000" sheet="1" objects="1" scenarios="1"/>
  <mergeCells count="37">
    <mergeCell ref="B2:AG2"/>
    <mergeCell ref="AB8:AB12"/>
    <mergeCell ref="G9:G11"/>
    <mergeCell ref="J9:J11"/>
    <mergeCell ref="O9:O11"/>
    <mergeCell ref="P9:P11"/>
    <mergeCell ref="Q9:Q11"/>
    <mergeCell ref="G12:Z12"/>
    <mergeCell ref="U9:U11"/>
    <mergeCell ref="Z9:Z11"/>
    <mergeCell ref="Y9:Y11"/>
    <mergeCell ref="X9:X11"/>
    <mergeCell ref="S9:S11"/>
    <mergeCell ref="AD33:AF33"/>
    <mergeCell ref="AD34:AF34"/>
    <mergeCell ref="AD22:AF22"/>
    <mergeCell ref="AD23:AF23"/>
    <mergeCell ref="G15:Z15"/>
    <mergeCell ref="AD15:AF15"/>
    <mergeCell ref="AD17:AF17"/>
    <mergeCell ref="G25:Z25"/>
    <mergeCell ref="AD25:AF25"/>
    <mergeCell ref="I9:I11"/>
    <mergeCell ref="H9:H11"/>
    <mergeCell ref="G26:Z26"/>
    <mergeCell ref="AD26:AF26"/>
    <mergeCell ref="AD28:AF28"/>
    <mergeCell ref="AD14:AF14"/>
    <mergeCell ref="L9:L11"/>
    <mergeCell ref="W9:W11"/>
    <mergeCell ref="N9:N11"/>
    <mergeCell ref="M9:M11"/>
    <mergeCell ref="K9:K11"/>
    <mergeCell ref="V9:V11"/>
    <mergeCell ref="R9:R11"/>
    <mergeCell ref="T9:T11"/>
    <mergeCell ref="G14:Z14"/>
  </mergeCells>
  <conditionalFormatting sqref="M21:P21 R21:Z21 R16:Z16 M32:P32 R32:Z32 R27:Z27 G21 G16 G32 G27">
    <cfRule type="cellIs" dxfId="69" priority="805" stopIfTrue="1" operator="equal">
      <formula>$C$62</formula>
    </cfRule>
    <cfRule type="cellIs" dxfId="68" priority="806" stopIfTrue="1" operator="equal">
      <formula>$C$59</formula>
    </cfRule>
  </conditionalFormatting>
  <conditionalFormatting sqref="J21">
    <cfRule type="cellIs" dxfId="67" priority="607" stopIfTrue="1" operator="equal">
      <formula>$C$62</formula>
    </cfRule>
    <cfRule type="cellIs" dxfId="66" priority="608" stopIfTrue="1" operator="equal">
      <formula>$C$59</formula>
    </cfRule>
  </conditionalFormatting>
  <conditionalFormatting sqref="K21:L21">
    <cfRule type="cellIs" dxfId="65" priority="601" stopIfTrue="1" operator="equal">
      <formula>$C$62</formula>
    </cfRule>
    <cfRule type="cellIs" dxfId="64" priority="602" stopIfTrue="1" operator="equal">
      <formula>$C$59</formula>
    </cfRule>
  </conditionalFormatting>
  <conditionalFormatting sqref="H21:I21">
    <cfRule type="cellIs" dxfId="63" priority="599" stopIfTrue="1" operator="equal">
      <formula>$C$62</formula>
    </cfRule>
    <cfRule type="cellIs" dxfId="62" priority="600" stopIfTrue="1" operator="equal">
      <formula>$C$59</formula>
    </cfRule>
  </conditionalFormatting>
  <conditionalFormatting sqref="Q21:R21">
    <cfRule type="cellIs" dxfId="61" priority="597" stopIfTrue="1" operator="equal">
      <formula>$C$62</formula>
    </cfRule>
    <cfRule type="cellIs" dxfId="60" priority="598" stopIfTrue="1" operator="equal">
      <formula>$C$59</formula>
    </cfRule>
  </conditionalFormatting>
  <conditionalFormatting sqref="Q21">
    <cfRule type="cellIs" dxfId="59" priority="595" stopIfTrue="1" operator="equal">
      <formula>$C$62</formula>
    </cfRule>
    <cfRule type="cellIs" dxfId="58" priority="596" stopIfTrue="1" operator="equal">
      <formula>$C$59</formula>
    </cfRule>
  </conditionalFormatting>
  <conditionalFormatting sqref="V21">
    <cfRule type="cellIs" dxfId="57" priority="593" stopIfTrue="1" operator="equal">
      <formula>$C$62</formula>
    </cfRule>
    <cfRule type="cellIs" dxfId="56" priority="594" stopIfTrue="1" operator="equal">
      <formula>$C$59</formula>
    </cfRule>
  </conditionalFormatting>
  <conditionalFormatting sqref="V21:W21">
    <cfRule type="cellIs" dxfId="55" priority="591" stopIfTrue="1" operator="equal">
      <formula>$C$62</formula>
    </cfRule>
    <cfRule type="cellIs" dxfId="54" priority="592" stopIfTrue="1" operator="equal">
      <formula>$C$59</formula>
    </cfRule>
  </conditionalFormatting>
  <conditionalFormatting sqref="V21">
    <cfRule type="cellIs" dxfId="53" priority="589" stopIfTrue="1" operator="equal">
      <formula>$C$62</formula>
    </cfRule>
    <cfRule type="cellIs" dxfId="52" priority="590" stopIfTrue="1" operator="equal">
      <formula>$C$59</formula>
    </cfRule>
  </conditionalFormatting>
  <conditionalFormatting sqref="M16:P16">
    <cfRule type="cellIs" dxfId="51" priority="181" stopIfTrue="1" operator="equal">
      <formula>$C$62</formula>
    </cfRule>
    <cfRule type="cellIs" dxfId="50" priority="182" stopIfTrue="1" operator="equal">
      <formula>$C$59</formula>
    </cfRule>
  </conditionalFormatting>
  <conditionalFormatting sqref="J16">
    <cfRule type="cellIs" dxfId="49" priority="179" stopIfTrue="1" operator="equal">
      <formula>$C$62</formula>
    </cfRule>
    <cfRule type="cellIs" dxfId="48" priority="180" stopIfTrue="1" operator="equal">
      <formula>$C$59</formula>
    </cfRule>
  </conditionalFormatting>
  <conditionalFormatting sqref="K16:L16">
    <cfRule type="cellIs" dxfId="47" priority="173" stopIfTrue="1" operator="equal">
      <formula>$C$62</formula>
    </cfRule>
    <cfRule type="cellIs" dxfId="46" priority="174" stopIfTrue="1" operator="equal">
      <formula>$C$59</formula>
    </cfRule>
  </conditionalFormatting>
  <conditionalFormatting sqref="H16:I16">
    <cfRule type="cellIs" dxfId="45" priority="171" stopIfTrue="1" operator="equal">
      <formula>$C$62</formula>
    </cfRule>
    <cfRule type="cellIs" dxfId="44" priority="172" stopIfTrue="1" operator="equal">
      <formula>$C$59</formula>
    </cfRule>
  </conditionalFormatting>
  <conditionalFormatting sqref="Q16:R16">
    <cfRule type="cellIs" dxfId="43" priority="169" stopIfTrue="1" operator="equal">
      <formula>$C$62</formula>
    </cfRule>
    <cfRule type="cellIs" dxfId="42" priority="170" stopIfTrue="1" operator="equal">
      <formula>$C$59</formula>
    </cfRule>
  </conditionalFormatting>
  <conditionalFormatting sqref="Q16">
    <cfRule type="cellIs" dxfId="41" priority="167" stopIfTrue="1" operator="equal">
      <formula>$C$62</formula>
    </cfRule>
    <cfRule type="cellIs" dxfId="40" priority="168" stopIfTrue="1" operator="equal">
      <formula>$C$59</formula>
    </cfRule>
  </conditionalFormatting>
  <conditionalFormatting sqref="V16">
    <cfRule type="cellIs" dxfId="39" priority="165" stopIfTrue="1" operator="equal">
      <formula>$C$62</formula>
    </cfRule>
    <cfRule type="cellIs" dxfId="38" priority="166" stopIfTrue="1" operator="equal">
      <formula>$C$59</formula>
    </cfRule>
  </conditionalFormatting>
  <conditionalFormatting sqref="V16:W16">
    <cfRule type="cellIs" dxfId="37" priority="163" stopIfTrue="1" operator="equal">
      <formula>$C$62</formula>
    </cfRule>
    <cfRule type="cellIs" dxfId="36" priority="164" stopIfTrue="1" operator="equal">
      <formula>$C$59</formula>
    </cfRule>
  </conditionalFormatting>
  <conditionalFormatting sqref="V16">
    <cfRule type="cellIs" dxfId="35" priority="161" stopIfTrue="1" operator="equal">
      <formula>$C$62</formula>
    </cfRule>
    <cfRule type="cellIs" dxfId="34" priority="162" stopIfTrue="1" operator="equal">
      <formula>$C$59</formula>
    </cfRule>
  </conditionalFormatting>
  <conditionalFormatting sqref="J32">
    <cfRule type="cellIs" dxfId="33" priority="89" stopIfTrue="1" operator="equal">
      <formula>$C$62</formula>
    </cfRule>
    <cfRule type="cellIs" dxfId="32" priority="90" stopIfTrue="1" operator="equal">
      <formula>$C$59</formula>
    </cfRule>
  </conditionalFormatting>
  <conditionalFormatting sqref="K32:L32">
    <cfRule type="cellIs" dxfId="31" priority="83" stopIfTrue="1" operator="equal">
      <formula>$C$62</formula>
    </cfRule>
    <cfRule type="cellIs" dxfId="30" priority="84" stopIfTrue="1" operator="equal">
      <formula>$C$59</formula>
    </cfRule>
  </conditionalFormatting>
  <conditionalFormatting sqref="H32:I32">
    <cfRule type="cellIs" dxfId="29" priority="81" stopIfTrue="1" operator="equal">
      <formula>$C$62</formula>
    </cfRule>
    <cfRule type="cellIs" dxfId="28" priority="82" stopIfTrue="1" operator="equal">
      <formula>$C$59</formula>
    </cfRule>
  </conditionalFormatting>
  <conditionalFormatting sqref="Q32:R32">
    <cfRule type="cellIs" dxfId="27" priority="79" stopIfTrue="1" operator="equal">
      <formula>$C$62</formula>
    </cfRule>
    <cfRule type="cellIs" dxfId="26" priority="80" stopIfTrue="1" operator="equal">
      <formula>$C$59</formula>
    </cfRule>
  </conditionalFormatting>
  <conditionalFormatting sqref="Q32">
    <cfRule type="cellIs" dxfId="25" priority="77" stopIfTrue="1" operator="equal">
      <formula>$C$62</formula>
    </cfRule>
    <cfRule type="cellIs" dxfId="24" priority="78" stopIfTrue="1" operator="equal">
      <formula>$C$59</formula>
    </cfRule>
  </conditionalFormatting>
  <conditionalFormatting sqref="V32">
    <cfRule type="cellIs" dxfId="23" priority="75" stopIfTrue="1" operator="equal">
      <formula>$C$62</formula>
    </cfRule>
    <cfRule type="cellIs" dxfId="22" priority="76" stopIfTrue="1" operator="equal">
      <formula>$C$59</formula>
    </cfRule>
  </conditionalFormatting>
  <conditionalFormatting sqref="V32:W32">
    <cfRule type="cellIs" dxfId="21" priority="73" stopIfTrue="1" operator="equal">
      <formula>$C$62</formula>
    </cfRule>
    <cfRule type="cellIs" dxfId="20" priority="74" stopIfTrue="1" operator="equal">
      <formula>$C$59</formula>
    </cfRule>
  </conditionalFormatting>
  <conditionalFormatting sqref="V32">
    <cfRule type="cellIs" dxfId="19" priority="71" stopIfTrue="1" operator="equal">
      <formula>$C$62</formula>
    </cfRule>
    <cfRule type="cellIs" dxfId="18" priority="72" stopIfTrue="1" operator="equal">
      <formula>$C$59</formula>
    </cfRule>
  </conditionalFormatting>
  <conditionalFormatting sqref="M27:P27">
    <cfRule type="cellIs" dxfId="17" priority="23" stopIfTrue="1" operator="equal">
      <formula>$C$62</formula>
    </cfRule>
    <cfRule type="cellIs" dxfId="16" priority="24" stopIfTrue="1" operator="equal">
      <formula>$C$59</formula>
    </cfRule>
  </conditionalFormatting>
  <conditionalFormatting sqref="J27">
    <cfRule type="cellIs" dxfId="15" priority="21" stopIfTrue="1" operator="equal">
      <formula>$C$62</formula>
    </cfRule>
    <cfRule type="cellIs" dxfId="14" priority="22" stopIfTrue="1" operator="equal">
      <formula>$C$59</formula>
    </cfRule>
  </conditionalFormatting>
  <conditionalFormatting sqref="K27:L27">
    <cfRule type="cellIs" dxfId="13" priority="15" stopIfTrue="1" operator="equal">
      <formula>$C$62</formula>
    </cfRule>
    <cfRule type="cellIs" dxfId="12" priority="16" stopIfTrue="1" operator="equal">
      <formula>$C$59</formula>
    </cfRule>
  </conditionalFormatting>
  <conditionalFormatting sqref="H27:I27">
    <cfRule type="cellIs" dxfId="11" priority="13" stopIfTrue="1" operator="equal">
      <formula>$C$62</formula>
    </cfRule>
    <cfRule type="cellIs" dxfId="10" priority="14" stopIfTrue="1" operator="equal">
      <formula>$C$59</formula>
    </cfRule>
  </conditionalFormatting>
  <conditionalFormatting sqref="Q27:R27">
    <cfRule type="cellIs" dxfId="9" priority="11" stopIfTrue="1" operator="equal">
      <formula>$C$62</formula>
    </cfRule>
    <cfRule type="cellIs" dxfId="8" priority="12" stopIfTrue="1" operator="equal">
      <formula>$C$59</formula>
    </cfRule>
  </conditionalFormatting>
  <conditionalFormatting sqref="Q27">
    <cfRule type="cellIs" dxfId="7" priority="9" stopIfTrue="1" operator="equal">
      <formula>$C$62</formula>
    </cfRule>
    <cfRule type="cellIs" dxfId="6" priority="10" stopIfTrue="1" operator="equal">
      <formula>$C$59</formula>
    </cfRule>
  </conditionalFormatting>
  <conditionalFormatting sqref="V27">
    <cfRule type="cellIs" dxfId="5" priority="7" stopIfTrue="1" operator="equal">
      <formula>$C$62</formula>
    </cfRule>
    <cfRule type="cellIs" dxfId="4" priority="8" stopIfTrue="1" operator="equal">
      <formula>$C$59</formula>
    </cfRule>
  </conditionalFormatting>
  <conditionalFormatting sqref="V27:W27">
    <cfRule type="cellIs" dxfId="3" priority="5" stopIfTrue="1" operator="equal">
      <formula>$C$62</formula>
    </cfRule>
    <cfRule type="cellIs" dxfId="2" priority="6" stopIfTrue="1" operator="equal">
      <formula>$C$59</formula>
    </cfRule>
  </conditionalFormatting>
  <conditionalFormatting sqref="V27">
    <cfRule type="cellIs" dxfId="1" priority="3" stopIfTrue="1" operator="equal">
      <formula>$C$62</formula>
    </cfRule>
    <cfRule type="cellIs" dxfId="0" priority="4" stopIfTrue="1" operator="equal">
      <formula>$C$59</formula>
    </cfRule>
  </conditionalFormatting>
  <dataValidations count="1">
    <dataValidation type="list" allowBlank="1" showInputMessage="1" showErrorMessage="1" sqref="G17:Z20 G22:Z25 G28:Z31 G33:Z34" xr:uid="{00000000-0002-0000-0000-000000000000}">
      <formula1>$B$59:$B$62</formula1>
    </dataValidation>
  </dataValidations>
  <pageMargins left="0.7" right="0.7" top="0.75" bottom="0.75" header="0.3" footer="0.3"/>
  <pageSetup paperSize="8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Gerben van den Top</cp:lastModifiedBy>
  <cp:lastPrinted>2018-08-23T14:31:05Z</cp:lastPrinted>
  <dcterms:created xsi:type="dcterms:W3CDTF">2017-07-14T12:35:16Z</dcterms:created>
  <dcterms:modified xsi:type="dcterms:W3CDTF">2020-10-13T14:40:58Z</dcterms:modified>
</cp:coreProperties>
</file>